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S:\Narocniki novo\Lekarne-JNzdravila\JN zdravila BREZ recepta\07 Nove Priloge_Popravek št. 2\Priloge_Popravek št. 2\"/>
    </mc:Choice>
  </mc:AlternateContent>
  <xr:revisionPtr revIDLastSave="0" documentId="13_ncr:1_{D076EF2B-571B-4204-A601-1AE0ED513365}" xr6:coauthVersionLast="47" xr6:coauthVersionMax="47" xr10:uidLastSave="{00000000-0000-0000-0000-000000000000}"/>
  <bookViews>
    <workbookView xWindow="75" yWindow="9480" windowWidth="21600" windowHeight="11385" firstSheet="3" activeTab="7" xr2:uid="{B8BCFD04-03F3-4567-AFE8-1A075BD7EF82}"/>
  </bookViews>
  <sheets>
    <sheet name="01 KOROŠKA LEKARNA" sheetId="1" r:id="rId1"/>
    <sheet name="02 LEKARNA SLOVENSKA BISTRICA" sheetId="7" r:id="rId2"/>
    <sheet name="03 LEKARNA BREŽICE" sheetId="2" r:id="rId3"/>
    <sheet name="04 LEKARNA KOČEVJE" sheetId="8" r:id="rId4"/>
    <sheet name="05 LEKARNA VELENJE" sheetId="10" r:id="rId5"/>
    <sheet name="06 LEKARNA KRŠKO" sheetId="11" r:id="rId6"/>
    <sheet name="07 LEKARNA MOZIRJE" sheetId="12" r:id="rId7"/>
    <sheet name="08 LEKARNA RIBNICA" sheetId="13" r:id="rId8"/>
    <sheet name="09 LEKARNA ORMOŽ" sheetId="14" r:id="rId9"/>
    <sheet name="10 ŽALSKE LEKARNE ŽALEC" sheetId="15" r:id="rId10"/>
    <sheet name="11 MESTNE LEKARNE" sheetId="16" r:id="rId1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0" i="16" l="1"/>
  <c r="C10" i="1"/>
  <c r="C10" i="15" l="1"/>
  <c r="C10" i="14"/>
  <c r="C10" i="13"/>
  <c r="C10" i="12"/>
  <c r="C10" i="11"/>
  <c r="C10" i="10"/>
  <c r="C10" i="8"/>
  <c r="C10" i="2"/>
  <c r="C10" i="7"/>
</calcChain>
</file>

<file path=xl/sharedStrings.xml><?xml version="1.0" encoding="utf-8"?>
<sst xmlns="http://schemas.openxmlformats.org/spreadsheetml/2006/main" count="187" uniqueCount="85">
  <si>
    <t>Javni zavod: KOROŠKA LEKARNA</t>
  </si>
  <si>
    <t>Javni zavod: LEKARNA SLOVENSKA BISTRICA</t>
  </si>
  <si>
    <t>Javni zavod: LEKARNA BREŽICE</t>
  </si>
  <si>
    <t>Javni zavod: LEKARNA KOČEVJE</t>
  </si>
  <si>
    <t>Javni zavod: LEKARNA VELENJE</t>
  </si>
  <si>
    <t>Javni zavod: LEKARNA KRŠKO</t>
  </si>
  <si>
    <t>Javni zavod: LEKARNA MOZIRJE</t>
  </si>
  <si>
    <t>Javni zavod: LEKARNA RIBNICA</t>
  </si>
  <si>
    <t>Javni zavod: LEKARNA ORMOŽ</t>
  </si>
  <si>
    <t>Javni zavod: ŽALSKE LEKARNE ŽALEC</t>
  </si>
  <si>
    <t>Javni zavod: MESTNE LEKARNE</t>
  </si>
  <si>
    <t xml:space="preserve">SKUPAJ </t>
  </si>
  <si>
    <t>ZDRAVILA BREZ RECEPTA, KATERIH CENA JE DOLOČENA V CBZ</t>
  </si>
  <si>
    <t>ZDRAVILA BREZ RECEPTA, KATERIH CENA NI DOLOČENA V CBZ</t>
  </si>
  <si>
    <t>ŽIVILA ZA POSEBNE ZDRAVSTVENE NAMENE NA RECEPT, KATERIH CENA JE DOLOČENA V CBZ</t>
  </si>
  <si>
    <t>OPIS SKLOPA</t>
  </si>
  <si>
    <t xml:space="preserve">Naziv posameznega sklopa </t>
  </si>
  <si>
    <t>Ocenjena vrednost vsakega posameznega sklopa (za 48 mesecev)</t>
  </si>
  <si>
    <t>11PV1</t>
  </si>
  <si>
    <t>11PV2</t>
  </si>
  <si>
    <t>11Ž1</t>
  </si>
  <si>
    <t>11Ž2</t>
  </si>
  <si>
    <t>01PV1</t>
  </si>
  <si>
    <t>01PV2</t>
  </si>
  <si>
    <t>01Ž1</t>
  </si>
  <si>
    <t>01Ž2</t>
  </si>
  <si>
    <t>02PV1</t>
  </si>
  <si>
    <t>02PV2</t>
  </si>
  <si>
    <t>02Ž1</t>
  </si>
  <si>
    <t>02Ž2</t>
  </si>
  <si>
    <t>03PV1</t>
  </si>
  <si>
    <t>03PV2</t>
  </si>
  <si>
    <t>03Ž1</t>
  </si>
  <si>
    <t>03Ž2</t>
  </si>
  <si>
    <t>04PV1</t>
  </si>
  <si>
    <t>04PV2</t>
  </si>
  <si>
    <t>04Ž1</t>
  </si>
  <si>
    <t>04Ž2</t>
  </si>
  <si>
    <t>05PV1</t>
  </si>
  <si>
    <t>05PV2</t>
  </si>
  <si>
    <t>05Ž1</t>
  </si>
  <si>
    <t>05Ž2</t>
  </si>
  <si>
    <t>06PV1</t>
  </si>
  <si>
    <t>06PV2</t>
  </si>
  <si>
    <t>06Ž1</t>
  </si>
  <si>
    <t>06Ž2</t>
  </si>
  <si>
    <t>07PV1</t>
  </si>
  <si>
    <t>07PV2</t>
  </si>
  <si>
    <t>07NO</t>
  </si>
  <si>
    <t>07Ž1</t>
  </si>
  <si>
    <t>07Ž2</t>
  </si>
  <si>
    <t>08PV1</t>
  </si>
  <si>
    <t>08PV2</t>
  </si>
  <si>
    <t>08Ž1</t>
  </si>
  <si>
    <t>08Ž2</t>
  </si>
  <si>
    <t>09PV1</t>
  </si>
  <si>
    <t>09PV2</t>
  </si>
  <si>
    <t>09Ž1</t>
  </si>
  <si>
    <t>09Ž2</t>
  </si>
  <si>
    <t>10PV1</t>
  </si>
  <si>
    <t>10PV2</t>
  </si>
  <si>
    <t>10Ž1</t>
  </si>
  <si>
    <t>10Ž2</t>
  </si>
  <si>
    <t xml:space="preserve">Naziv vsakega posameznega sklopa </t>
  </si>
  <si>
    <t>Ocenjena vrednost vsakega posameznega sklopa (za 48 mesecev) v EUR</t>
  </si>
  <si>
    <t>01NO1</t>
  </si>
  <si>
    <t>01NO2</t>
  </si>
  <si>
    <t>02NO1</t>
  </si>
  <si>
    <t>02NO2</t>
  </si>
  <si>
    <t>03NO1</t>
  </si>
  <si>
    <t>03NO2</t>
  </si>
  <si>
    <t>04NO1</t>
  </si>
  <si>
    <t>04NO2</t>
  </si>
  <si>
    <t>05NO1</t>
  </si>
  <si>
    <t>05NO2</t>
  </si>
  <si>
    <t>06NO1</t>
  </si>
  <si>
    <t>06NO2</t>
  </si>
  <si>
    <t>08NO1</t>
  </si>
  <si>
    <t>08NO2</t>
  </si>
  <si>
    <t>09NO1</t>
  </si>
  <si>
    <t>09NO2</t>
  </si>
  <si>
    <t>10NO1</t>
  </si>
  <si>
    <t>10NO2</t>
  </si>
  <si>
    <t>11NO1</t>
  </si>
  <si>
    <t>11NO2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</si>
</sst>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scheme val="minor"/>
    </font>
    <font>
      <sz val="11"/>
      <color rgb="FF9C650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</font>
  </fonts>
  <fills count="1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9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36">
    <xf numFmtId="0" fontId="0" fillId="0" borderId="0"/>
    <xf numFmtId="0" fontId="4" fillId="0" borderId="0"/>
    <xf numFmtId="0" fontId="5" fillId="0" borderId="0"/>
    <xf numFmtId="44" fontId="4" fillId="0" borderId="0" applyFont="0" applyFill="0" applyBorder="0" applyAlignment="0" applyProtection="0"/>
    <xf numFmtId="0" fontId="3" fillId="0" borderId="0"/>
    <xf numFmtId="164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3" borderId="0" applyNumberFormat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47">
    <xf numFmtId="0" fontId="0" fillId="0" borderId="0" xfId="0"/>
    <xf numFmtId="0" fontId="0" fillId="2" borderId="1" xfId="0" applyFill="1" applyBorder="1" applyAlignment="1">
      <alignment wrapText="1"/>
    </xf>
    <xf numFmtId="4" fontId="2" fillId="2" borderId="1" xfId="0" applyNumberFormat="1" applyFont="1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43" fontId="0" fillId="0" borderId="0" xfId="0" applyNumberFormat="1"/>
    <xf numFmtId="0" fontId="0" fillId="2" borderId="2" xfId="0" applyFill="1" applyBorder="1" applyAlignment="1">
      <alignment wrapText="1"/>
    </xf>
    <xf numFmtId="0" fontId="0" fillId="2" borderId="2" xfId="0" applyFill="1" applyBorder="1" applyAlignment="1">
      <alignment horizontal="center" wrapText="1"/>
    </xf>
    <xf numFmtId="4" fontId="2" fillId="2" borderId="2" xfId="0" applyNumberFormat="1" applyFont="1" applyFill="1" applyBorder="1" applyAlignment="1">
      <alignment wrapText="1"/>
    </xf>
    <xf numFmtId="0" fontId="0" fillId="4" borderId="3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 wrapText="1"/>
    </xf>
    <xf numFmtId="0" fontId="1" fillId="5" borderId="0" xfId="0" applyFont="1" applyFill="1" applyAlignment="1">
      <alignment vertical="center"/>
    </xf>
    <xf numFmtId="0" fontId="1" fillId="0" borderId="0" xfId="0" applyFont="1"/>
    <xf numFmtId="0" fontId="1" fillId="6" borderId="0" xfId="0" applyFont="1" applyFill="1" applyAlignment="1">
      <alignment vertical="center"/>
    </xf>
    <xf numFmtId="0" fontId="1" fillId="7" borderId="0" xfId="0" applyFont="1" applyFill="1" applyAlignment="1">
      <alignment vertical="center"/>
    </xf>
    <xf numFmtId="0" fontId="1" fillId="8" borderId="0" xfId="0" applyFont="1" applyFill="1" applyAlignment="1">
      <alignment vertical="center"/>
    </xf>
    <xf numFmtId="0" fontId="1" fillId="9" borderId="5" xfId="0" applyFont="1" applyFill="1" applyBorder="1" applyAlignment="1">
      <alignment vertical="center"/>
    </xf>
    <xf numFmtId="0" fontId="1" fillId="9" borderId="0" xfId="0" applyFont="1" applyFill="1" applyAlignment="1">
      <alignment vertical="center"/>
    </xf>
    <xf numFmtId="0" fontId="1" fillId="10" borderId="0" xfId="0" applyFont="1" applyFill="1" applyAlignment="1">
      <alignment vertical="center"/>
    </xf>
    <xf numFmtId="0" fontId="1" fillId="11" borderId="0" xfId="0" applyFont="1" applyFill="1" applyAlignment="1">
      <alignment vertical="center"/>
    </xf>
    <xf numFmtId="0" fontId="1" fillId="12" borderId="0" xfId="0" applyFont="1" applyFill="1" applyAlignment="1">
      <alignment vertical="center"/>
    </xf>
    <xf numFmtId="0" fontId="1" fillId="13" borderId="0" xfId="0" applyFont="1" applyFill="1" applyAlignment="1">
      <alignment vertical="center"/>
    </xf>
    <xf numFmtId="0" fontId="1" fillId="14" borderId="0" xfId="0" applyFont="1" applyFill="1" applyAlignment="1">
      <alignment vertical="center"/>
    </xf>
    <xf numFmtId="0" fontId="0" fillId="6" borderId="0" xfId="0" applyFill="1" applyAlignment="1">
      <alignment vertical="center"/>
    </xf>
    <xf numFmtId="4" fontId="1" fillId="0" borderId="4" xfId="0" applyNumberFormat="1" applyFont="1" applyBorder="1"/>
    <xf numFmtId="4" fontId="0" fillId="0" borderId="0" xfId="0" applyNumberFormat="1"/>
    <xf numFmtId="0" fontId="1" fillId="0" borderId="6" xfId="0" applyFont="1" applyBorder="1" applyAlignment="1">
      <alignment horizontal="center"/>
    </xf>
    <xf numFmtId="0" fontId="1" fillId="0" borderId="0" xfId="0" applyFont="1" applyAlignment="1">
      <alignment horizontal="left"/>
    </xf>
    <xf numFmtId="3" fontId="0" fillId="0" borderId="0" xfId="0" applyNumberFormat="1"/>
    <xf numFmtId="0" fontId="1" fillId="4" borderId="7" xfId="0" applyFont="1" applyFill="1" applyBorder="1" applyAlignment="1">
      <alignment horizontal="center" vertical="center" wrapText="1"/>
    </xf>
    <xf numFmtId="4" fontId="1" fillId="0" borderId="8" xfId="0" applyNumberFormat="1" applyFont="1" applyBorder="1"/>
    <xf numFmtId="4" fontId="0" fillId="0" borderId="1" xfId="0" applyNumberFormat="1" applyBorder="1"/>
    <xf numFmtId="4" fontId="2" fillId="2" borderId="9" xfId="0" applyNumberFormat="1" applyFont="1" applyFill="1" applyBorder="1" applyAlignment="1">
      <alignment wrapText="1"/>
    </xf>
    <xf numFmtId="4" fontId="0" fillId="0" borderId="9" xfId="0" applyNumberFormat="1" applyBorder="1"/>
    <xf numFmtId="4" fontId="0" fillId="2" borderId="1" xfId="0" applyNumberFormat="1" applyFill="1" applyBorder="1"/>
    <xf numFmtId="0" fontId="0" fillId="2" borderId="10" xfId="0" applyFill="1" applyBorder="1" applyAlignment="1">
      <alignment horizontal="center" wrapText="1"/>
    </xf>
    <xf numFmtId="4" fontId="0" fillId="0" borderId="10" xfId="0" applyNumberFormat="1" applyBorder="1"/>
    <xf numFmtId="4" fontId="8" fillId="15" borderId="9" xfId="22" applyNumberFormat="1" applyFont="1" applyFill="1" applyBorder="1" applyAlignment="1">
      <alignment horizontal="right" vertical="center" wrapText="1"/>
    </xf>
    <xf numFmtId="0" fontId="0" fillId="0" borderId="2" xfId="0" applyBorder="1" applyAlignment="1">
      <alignment wrapText="1"/>
    </xf>
    <xf numFmtId="0" fontId="0" fillId="0" borderId="2" xfId="0" applyBorder="1" applyAlignment="1">
      <alignment horizontal="center" wrapText="1"/>
    </xf>
    <xf numFmtId="4" fontId="2" fillId="0" borderId="1" xfId="0" applyNumberFormat="1" applyFont="1" applyBorder="1" applyAlignment="1">
      <alignment wrapText="1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wrapText="1"/>
    </xf>
    <xf numFmtId="0" fontId="9" fillId="0" borderId="0" xfId="0" applyFont="1"/>
    <xf numFmtId="4" fontId="10" fillId="0" borderId="1" xfId="0" applyNumberFormat="1" applyFont="1" applyBorder="1" applyAlignment="1">
      <alignment wrapText="1"/>
    </xf>
    <xf numFmtId="4" fontId="10" fillId="0" borderId="9" xfId="0" applyNumberFormat="1" applyFont="1" applyBorder="1" applyAlignment="1">
      <alignment wrapText="1"/>
    </xf>
    <xf numFmtId="4" fontId="11" fillId="15" borderId="9" xfId="22" applyNumberFormat="1" applyFont="1" applyFill="1" applyBorder="1" applyAlignment="1">
      <alignment horizontal="right" vertical="center" wrapText="1"/>
    </xf>
  </cellXfs>
  <cellStyles count="36">
    <cellStyle name="Navadno" xfId="0" builtinId="0"/>
    <cellStyle name="Navadno 2" xfId="1" xr:uid="{EA0B7632-CA42-4DA4-9DED-16569E925D73}"/>
    <cellStyle name="Navadno 2 2" xfId="4" xr:uid="{58E6F6EF-8EAE-4B21-B0EB-98E8A731571F}"/>
    <cellStyle name="Navadno 3" xfId="2" xr:uid="{47933052-6131-46F2-BFA3-5450428FBC47}"/>
    <cellStyle name="Navadno 3 2" xfId="10" xr:uid="{A604E9EA-FDBF-4983-BDBC-48C0E1C48480}"/>
    <cellStyle name="Navadno 4" xfId="11" xr:uid="{DB767A2C-DD7B-4F35-B927-6DA140226263}"/>
    <cellStyle name="Navadno 5" xfId="9" xr:uid="{4F10A9C3-F187-48EF-A77C-E301E83442C3}"/>
    <cellStyle name="Navadno 6" xfId="22" xr:uid="{13CBA17A-1A39-4923-A87C-1217042A849B}"/>
    <cellStyle name="Navadno 6 2" xfId="35" xr:uid="{01951B54-9135-4410-A64D-F39233904111}"/>
    <cellStyle name="Nevtralno 2" xfId="7" xr:uid="{05CFF13F-B3FC-407D-9D0B-21E5F611DAB2}"/>
    <cellStyle name="Odstotek 2" xfId="6" xr:uid="{8F1949C9-E575-41E6-9922-9E8609D2CCFB}"/>
    <cellStyle name="Valuta 2" xfId="3" xr:uid="{CDBC7F11-E0AC-4A7B-A138-6E796A714499}"/>
    <cellStyle name="Valuta 2 2" xfId="12" xr:uid="{E6FD6E47-8B90-4C94-B552-74610B35A966}"/>
    <cellStyle name="Valuta 2 2 2" xfId="18" xr:uid="{6D794B0D-AE2E-4BB0-9820-76905BDC1A96}"/>
    <cellStyle name="Valuta 2 2 2 2" xfId="31" xr:uid="{579C4E06-7790-4067-A42F-BB5B4E5AC20E}"/>
    <cellStyle name="Valuta 2 2 3" xfId="25" xr:uid="{B3588028-F035-4FE8-9B9C-34FF9946231F}"/>
    <cellStyle name="Valuta 2 3" xfId="14" xr:uid="{580C1612-3D43-4ADC-AD01-5A4B2826795A}"/>
    <cellStyle name="Valuta 2 3 2" xfId="20" xr:uid="{8796B570-6F7D-48A2-83DB-13ADE4EA41D2}"/>
    <cellStyle name="Valuta 2 3 2 2" xfId="33" xr:uid="{69AFFC0B-968D-4575-996B-12A4062B69A3}"/>
    <cellStyle name="Valuta 2 3 3" xfId="27" xr:uid="{590D9CE7-6221-4B7E-8029-1D0D09494BDF}"/>
    <cellStyle name="Valuta 2 4" xfId="16" xr:uid="{261AC072-0CEF-4493-9059-1F2610645A8C}"/>
    <cellStyle name="Valuta 2 4 2" xfId="29" xr:uid="{9F314E34-AD71-469D-B528-E89EF0B269B8}"/>
    <cellStyle name="Valuta 2 5" xfId="23" xr:uid="{AC70E034-5238-47F9-8969-C087E1376399}"/>
    <cellStyle name="Vejica 2" xfId="8" xr:uid="{4311094B-41E3-4451-9A9A-FF4C19F1A132}"/>
    <cellStyle name="Vejica 2 2" xfId="13" xr:uid="{C971184D-E477-4106-AA9D-75619CE201FF}"/>
    <cellStyle name="Vejica 2 2 2" xfId="19" xr:uid="{AF0517F1-534A-4B13-ABBF-665D8EB8337A}"/>
    <cellStyle name="Vejica 2 2 2 2" xfId="32" xr:uid="{957C3F37-708B-4519-B378-DB6B99628EAD}"/>
    <cellStyle name="Vejica 2 2 3" xfId="26" xr:uid="{5D299984-7A4F-43FF-8D84-4AA11A954BB4}"/>
    <cellStyle name="Vejica 2 3" xfId="15" xr:uid="{3D80EDF5-F9FE-4D9C-80BF-8392B2CD0224}"/>
    <cellStyle name="Vejica 2 3 2" xfId="21" xr:uid="{11333CC8-EE4D-4648-9F7B-3DF395CEF04B}"/>
    <cellStyle name="Vejica 2 3 2 2" xfId="34" xr:uid="{EA022B72-2DF0-4641-8BED-022740928F4F}"/>
    <cellStyle name="Vejica 2 3 3" xfId="28" xr:uid="{7D9FED7E-8769-406A-A474-8FF5507517CE}"/>
    <cellStyle name="Vejica 2 4" xfId="17" xr:uid="{A738B582-8E6A-43B8-8BE4-A7BA586DFD1B}"/>
    <cellStyle name="Vejica 2 4 2" xfId="30" xr:uid="{D6E3737A-6113-42BB-A59C-2E777025098D}"/>
    <cellStyle name="Vejica 2 5" xfId="24" xr:uid="{3D069BD2-0ED5-4D0C-8DB5-56FDE9DDFF0A}"/>
    <cellStyle name="Vejica 3" xfId="5" xr:uid="{B0DC0E43-7448-4820-AEFA-827A0FEEDD3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1DC19-425D-45D8-8A02-34D2578E42FF}">
  <sheetPr>
    <tabColor rgb="FFFFC000"/>
  </sheetPr>
  <dimension ref="A1:D10"/>
  <sheetViews>
    <sheetView workbookViewId="0">
      <selection activeCell="G28" sqref="G28"/>
    </sheetView>
  </sheetViews>
  <sheetFormatPr defaultRowHeight="15" x14ac:dyDescent="0.25"/>
  <cols>
    <col min="1" max="1" width="49.7109375" customWidth="1"/>
    <col min="2" max="2" width="13.28515625" customWidth="1"/>
    <col min="3" max="3" width="20.5703125" customWidth="1"/>
  </cols>
  <sheetData>
    <row r="1" spans="1:4" s="12" customFormat="1" x14ac:dyDescent="0.25">
      <c r="A1" s="11" t="s">
        <v>0</v>
      </c>
      <c r="B1" s="11"/>
      <c r="C1" s="11"/>
    </row>
    <row r="2" spans="1:4" ht="15.75" thickBot="1" x14ac:dyDescent="0.3">
      <c r="A2" s="27"/>
    </row>
    <row r="3" spans="1:4" ht="60.75" thickBot="1" x14ac:dyDescent="0.3">
      <c r="A3" s="9" t="s">
        <v>15</v>
      </c>
      <c r="B3" s="8" t="s">
        <v>16</v>
      </c>
      <c r="C3" s="29" t="s">
        <v>17</v>
      </c>
    </row>
    <row r="4" spans="1:4" ht="30" x14ac:dyDescent="0.25">
      <c r="A4" s="5" t="s">
        <v>12</v>
      </c>
      <c r="B4" s="6" t="s">
        <v>22</v>
      </c>
      <c r="C4" s="31">
        <v>787809</v>
      </c>
      <c r="D4" s="28"/>
    </row>
    <row r="5" spans="1:4" ht="30" x14ac:dyDescent="0.25">
      <c r="A5" s="5" t="s">
        <v>12</v>
      </c>
      <c r="B5" s="3" t="s">
        <v>23</v>
      </c>
      <c r="C5" s="31">
        <v>525197</v>
      </c>
      <c r="D5" s="28"/>
    </row>
    <row r="6" spans="1:4" ht="30" x14ac:dyDescent="0.25">
      <c r="A6" s="5" t="s">
        <v>13</v>
      </c>
      <c r="B6" s="3" t="s">
        <v>65</v>
      </c>
      <c r="C6" s="31">
        <v>2280669</v>
      </c>
      <c r="D6" s="28"/>
    </row>
    <row r="7" spans="1:4" ht="30" x14ac:dyDescent="0.25">
      <c r="A7" s="5" t="s">
        <v>13</v>
      </c>
      <c r="B7" s="3" t="s">
        <v>66</v>
      </c>
      <c r="C7" s="34">
        <v>1520446</v>
      </c>
      <c r="D7" s="28"/>
    </row>
    <row r="8" spans="1:4" ht="30" x14ac:dyDescent="0.25">
      <c r="A8" s="1" t="s">
        <v>14</v>
      </c>
      <c r="B8" s="3" t="s">
        <v>24</v>
      </c>
      <c r="C8" s="31">
        <v>420540</v>
      </c>
      <c r="D8" s="28"/>
    </row>
    <row r="9" spans="1:4" ht="30.75" thickBot="1" x14ac:dyDescent="0.3">
      <c r="A9" s="1" t="s">
        <v>14</v>
      </c>
      <c r="B9" s="35" t="s">
        <v>25</v>
      </c>
      <c r="C9" s="36">
        <v>280367</v>
      </c>
      <c r="D9" s="28"/>
    </row>
    <row r="10" spans="1:4" ht="15.75" thickBot="1" x14ac:dyDescent="0.3">
      <c r="B10" s="26" t="s">
        <v>11</v>
      </c>
      <c r="C10" s="24">
        <f>SUM(C4:C9)</f>
        <v>5815028</v>
      </c>
      <c r="D10" s="2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4BCFE-9FE0-44EB-8456-8B59664DDE21}">
  <sheetPr>
    <tabColor rgb="FF002060"/>
  </sheetPr>
  <dimension ref="A1:H10"/>
  <sheetViews>
    <sheetView workbookViewId="0">
      <selection activeCell="C14" sqref="C14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</cols>
  <sheetData>
    <row r="1" spans="1:8" ht="13.5" customHeight="1" x14ac:dyDescent="0.25">
      <c r="A1" s="13" t="s">
        <v>1</v>
      </c>
      <c r="B1" s="13"/>
      <c r="C1" s="23"/>
      <c r="E1" s="12"/>
      <c r="H1" s="12"/>
    </row>
    <row r="2" spans="1:8" ht="15.75" thickBot="1" x14ac:dyDescent="0.3">
      <c r="A2" s="27"/>
    </row>
    <row r="3" spans="1:8" ht="60.75" thickBot="1" x14ac:dyDescent="0.3">
      <c r="A3" s="9" t="s">
        <v>15</v>
      </c>
      <c r="B3" s="8" t="s">
        <v>16</v>
      </c>
      <c r="C3" s="10" t="s">
        <v>17</v>
      </c>
    </row>
    <row r="4" spans="1:8" ht="30" x14ac:dyDescent="0.25">
      <c r="A4" s="5" t="s">
        <v>12</v>
      </c>
      <c r="B4" s="6" t="s">
        <v>26</v>
      </c>
      <c r="C4" s="7">
        <v>350649</v>
      </c>
    </row>
    <row r="5" spans="1:8" ht="30" x14ac:dyDescent="0.25">
      <c r="A5" s="5" t="s">
        <v>12</v>
      </c>
      <c r="B5" s="3" t="s">
        <v>27</v>
      </c>
      <c r="C5" s="2">
        <v>87662</v>
      </c>
      <c r="G5" s="4"/>
    </row>
    <row r="6" spans="1:8" ht="30" x14ac:dyDescent="0.25">
      <c r="A6" s="5" t="s">
        <v>13</v>
      </c>
      <c r="B6" s="3" t="s">
        <v>67</v>
      </c>
      <c r="C6" s="2">
        <v>1232590</v>
      </c>
    </row>
    <row r="7" spans="1:8" ht="30" x14ac:dyDescent="0.25">
      <c r="A7" s="5" t="s">
        <v>13</v>
      </c>
      <c r="B7" s="3" t="s">
        <v>68</v>
      </c>
      <c r="C7" s="2">
        <v>308148</v>
      </c>
    </row>
    <row r="8" spans="1:8" ht="30" x14ac:dyDescent="0.25">
      <c r="A8" s="1" t="s">
        <v>14</v>
      </c>
      <c r="B8" s="3" t="s">
        <v>28</v>
      </c>
      <c r="C8" s="2">
        <v>188920</v>
      </c>
    </row>
    <row r="9" spans="1:8" ht="30.75" thickBot="1" x14ac:dyDescent="0.3">
      <c r="A9" s="1" t="s">
        <v>14</v>
      </c>
      <c r="B9" s="3" t="s">
        <v>29</v>
      </c>
      <c r="C9" s="2">
        <v>47230</v>
      </c>
    </row>
    <row r="10" spans="1:8" ht="15.75" thickBot="1" x14ac:dyDescent="0.3">
      <c r="B10" s="26" t="s">
        <v>11</v>
      </c>
      <c r="C10" s="24">
        <f>SUM(C4:C9)</f>
        <v>2215199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FDB318-0DA9-4733-958B-4AAB0CB96881}">
  <sheetPr>
    <tabColor theme="9"/>
  </sheetPr>
  <dimension ref="A1:F10"/>
  <sheetViews>
    <sheetView workbookViewId="0">
      <selection activeCell="C4" sqref="C4:C9"/>
    </sheetView>
  </sheetViews>
  <sheetFormatPr defaultRowHeight="15" x14ac:dyDescent="0.25"/>
  <cols>
    <col min="1" max="1" width="49.7109375" customWidth="1"/>
    <col min="2" max="2" width="13.7109375" customWidth="1"/>
    <col min="3" max="3" width="20.85546875" customWidth="1"/>
  </cols>
  <sheetData>
    <row r="1" spans="1:6" ht="15.75" customHeight="1" x14ac:dyDescent="0.25">
      <c r="A1" s="14" t="s">
        <v>2</v>
      </c>
      <c r="B1" s="14"/>
      <c r="C1" s="14"/>
      <c r="F1" s="12"/>
    </row>
    <row r="2" spans="1:6" ht="15.75" thickBot="1" x14ac:dyDescent="0.3">
      <c r="A2" s="27"/>
    </row>
    <row r="3" spans="1:6" ht="60.75" thickBot="1" x14ac:dyDescent="0.3">
      <c r="A3" s="9" t="s">
        <v>15</v>
      </c>
      <c r="B3" s="8" t="s">
        <v>16</v>
      </c>
      <c r="C3" s="29" t="s">
        <v>17</v>
      </c>
    </row>
    <row r="4" spans="1:6" ht="30" x14ac:dyDescent="0.25">
      <c r="A4" s="5" t="s">
        <v>12</v>
      </c>
      <c r="B4" s="6" t="s">
        <v>30</v>
      </c>
      <c r="C4" s="2">
        <v>358681</v>
      </c>
    </row>
    <row r="5" spans="1:6" ht="30" x14ac:dyDescent="0.25">
      <c r="A5" s="5" t="s">
        <v>12</v>
      </c>
      <c r="B5" s="3" t="s">
        <v>31</v>
      </c>
      <c r="C5" s="2">
        <v>89670</v>
      </c>
      <c r="E5" s="4"/>
    </row>
    <row r="6" spans="1:6" ht="30" x14ac:dyDescent="0.25">
      <c r="A6" s="5" t="s">
        <v>13</v>
      </c>
      <c r="B6" s="3" t="s">
        <v>69</v>
      </c>
      <c r="C6" s="32">
        <v>1309711</v>
      </c>
    </row>
    <row r="7" spans="1:6" ht="30" x14ac:dyDescent="0.25">
      <c r="A7" s="5" t="s">
        <v>13</v>
      </c>
      <c r="B7" s="3" t="s">
        <v>70</v>
      </c>
      <c r="C7" s="32">
        <v>327428</v>
      </c>
    </row>
    <row r="8" spans="1:6" ht="30" x14ac:dyDescent="0.25">
      <c r="A8" s="1" t="s">
        <v>14</v>
      </c>
      <c r="B8" s="3" t="s">
        <v>32</v>
      </c>
      <c r="C8" s="2">
        <v>144217</v>
      </c>
    </row>
    <row r="9" spans="1:6" ht="30.75" thickBot="1" x14ac:dyDescent="0.3">
      <c r="A9" s="1" t="s">
        <v>14</v>
      </c>
      <c r="B9" s="3" t="s">
        <v>33</v>
      </c>
      <c r="C9" s="2">
        <v>36054</v>
      </c>
    </row>
    <row r="10" spans="1:6" ht="15.75" thickBot="1" x14ac:dyDescent="0.3">
      <c r="B10" s="26" t="s">
        <v>11</v>
      </c>
      <c r="C10" s="30">
        <f>SUM(C4:C9)</f>
        <v>2265761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D792EC-E2DF-4B6C-8B7B-46993051919E}">
  <sheetPr>
    <tabColor rgb="FF00B0F0"/>
  </sheetPr>
  <dimension ref="A1:G10"/>
  <sheetViews>
    <sheetView workbookViewId="0">
      <selection activeCell="E9" sqref="E9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  <col min="4" max="4" width="10.140625" bestFit="1" customWidth="1"/>
  </cols>
  <sheetData>
    <row r="1" spans="1:7" x14ac:dyDescent="0.25">
      <c r="A1" s="15" t="s">
        <v>3</v>
      </c>
      <c r="B1" s="15"/>
      <c r="C1" s="15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34</v>
      </c>
      <c r="C4" s="7">
        <v>208796</v>
      </c>
    </row>
    <row r="5" spans="1:7" ht="30" x14ac:dyDescent="0.25">
      <c r="A5" s="5" t="s">
        <v>12</v>
      </c>
      <c r="B5" s="3" t="s">
        <v>35</v>
      </c>
      <c r="C5" s="2">
        <v>139197</v>
      </c>
      <c r="D5" s="25"/>
      <c r="G5" s="4"/>
    </row>
    <row r="6" spans="1:7" ht="30" x14ac:dyDescent="0.25">
      <c r="A6" s="5" t="s">
        <v>13</v>
      </c>
      <c r="B6" s="3" t="s">
        <v>71</v>
      </c>
      <c r="C6" s="2">
        <v>570751</v>
      </c>
      <c r="D6" s="25"/>
    </row>
    <row r="7" spans="1:7" ht="30" x14ac:dyDescent="0.25">
      <c r="A7" s="5" t="s">
        <v>13</v>
      </c>
      <c r="B7" s="3" t="s">
        <v>72</v>
      </c>
      <c r="C7" s="32">
        <v>380501</v>
      </c>
      <c r="D7" s="25"/>
    </row>
    <row r="8" spans="1:7" ht="30" x14ac:dyDescent="0.25">
      <c r="A8" s="1" t="s">
        <v>14</v>
      </c>
      <c r="B8" s="3" t="s">
        <v>36</v>
      </c>
      <c r="C8" s="2">
        <v>119460</v>
      </c>
      <c r="D8" s="25"/>
    </row>
    <row r="9" spans="1:7" ht="30.75" thickBot="1" x14ac:dyDescent="0.3">
      <c r="A9" s="1" t="s">
        <v>14</v>
      </c>
      <c r="B9" s="3" t="s">
        <v>37</v>
      </c>
      <c r="C9" s="2">
        <v>79640</v>
      </c>
      <c r="D9" s="25"/>
    </row>
    <row r="10" spans="1:7" ht="15.75" thickBot="1" x14ac:dyDescent="0.3">
      <c r="B10" s="26" t="s">
        <v>11</v>
      </c>
      <c r="C10" s="24">
        <f>SUM(C4:C9)</f>
        <v>1498345</v>
      </c>
      <c r="D10" s="25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E5CC77-A5FB-4EDB-B027-6339DE6E6760}">
  <sheetPr>
    <tabColor rgb="FF7030A0"/>
  </sheetPr>
  <dimension ref="A1:G10"/>
  <sheetViews>
    <sheetView workbookViewId="0">
      <selection activeCell="C14" sqref="C14"/>
    </sheetView>
  </sheetViews>
  <sheetFormatPr defaultRowHeight="15" x14ac:dyDescent="0.25"/>
  <cols>
    <col min="1" max="1" width="49.7109375" customWidth="1"/>
    <col min="2" max="2" width="13.5703125" customWidth="1"/>
    <col min="3" max="3" width="20.85546875" customWidth="1"/>
    <col min="7" max="7" width="9.140625" customWidth="1"/>
  </cols>
  <sheetData>
    <row r="1" spans="1:7" x14ac:dyDescent="0.25">
      <c r="A1" s="16" t="s">
        <v>4</v>
      </c>
      <c r="B1" s="17"/>
      <c r="C1" s="17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64</v>
      </c>
    </row>
    <row r="4" spans="1:7" ht="30" x14ac:dyDescent="0.25">
      <c r="A4" s="5" t="s">
        <v>12</v>
      </c>
      <c r="B4" s="6" t="s">
        <v>38</v>
      </c>
      <c r="C4" s="7">
        <v>471648</v>
      </c>
      <c r="D4" s="28"/>
    </row>
    <row r="5" spans="1:7" ht="30" x14ac:dyDescent="0.25">
      <c r="A5" s="5" t="s">
        <v>12</v>
      </c>
      <c r="B5" s="3" t="s">
        <v>39</v>
      </c>
      <c r="C5" s="2">
        <v>314432</v>
      </c>
      <c r="D5" s="28"/>
      <c r="G5" s="4"/>
    </row>
    <row r="6" spans="1:7" ht="30" x14ac:dyDescent="0.25">
      <c r="A6" s="5" t="s">
        <v>13</v>
      </c>
      <c r="B6" s="3" t="s">
        <v>73</v>
      </c>
      <c r="C6" s="2">
        <v>1693338</v>
      </c>
      <c r="D6" s="28"/>
    </row>
    <row r="7" spans="1:7" ht="30" x14ac:dyDescent="0.25">
      <c r="A7" s="5" t="s">
        <v>13</v>
      </c>
      <c r="B7" s="3" t="s">
        <v>74</v>
      </c>
      <c r="C7" s="32">
        <v>1128892</v>
      </c>
      <c r="D7" s="28"/>
    </row>
    <row r="8" spans="1:7" ht="30" x14ac:dyDescent="0.25">
      <c r="A8" s="1" t="s">
        <v>14</v>
      </c>
      <c r="B8" s="3" t="s">
        <v>40</v>
      </c>
      <c r="C8" s="2">
        <v>219311</v>
      </c>
      <c r="D8" s="28"/>
    </row>
    <row r="9" spans="1:7" ht="30.75" thickBot="1" x14ac:dyDescent="0.3">
      <c r="A9" s="1" t="s">
        <v>14</v>
      </c>
      <c r="B9" s="3" t="s">
        <v>41</v>
      </c>
      <c r="C9" s="2">
        <v>146208</v>
      </c>
      <c r="D9" s="28"/>
    </row>
    <row r="10" spans="1:7" ht="15.75" thickBot="1" x14ac:dyDescent="0.3">
      <c r="B10" s="26" t="s">
        <v>11</v>
      </c>
      <c r="C10" s="24">
        <f>SUM(C4:C9)</f>
        <v>3973829</v>
      </c>
      <c r="D10" s="28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18EE5-0071-4F98-B888-7384AE359C9A}">
  <sheetPr>
    <tabColor rgb="FF0070C0"/>
  </sheetPr>
  <dimension ref="A1:G10"/>
  <sheetViews>
    <sheetView workbookViewId="0">
      <selection activeCell="B10" sqref="B10:C10"/>
    </sheetView>
  </sheetViews>
  <sheetFormatPr defaultRowHeight="15" x14ac:dyDescent="0.25"/>
  <cols>
    <col min="1" max="1" width="49.7109375" customWidth="1"/>
    <col min="2" max="2" width="13.28515625" customWidth="1"/>
    <col min="3" max="3" width="20.85546875" customWidth="1"/>
  </cols>
  <sheetData>
    <row r="1" spans="1:7" x14ac:dyDescent="0.25">
      <c r="A1" s="13" t="s">
        <v>5</v>
      </c>
      <c r="B1" s="13"/>
      <c r="C1" s="13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29" t="s">
        <v>17</v>
      </c>
    </row>
    <row r="4" spans="1:7" ht="30" x14ac:dyDescent="0.25">
      <c r="A4" s="5" t="s">
        <v>12</v>
      </c>
      <c r="B4" s="6" t="s">
        <v>42</v>
      </c>
      <c r="C4" s="31">
        <v>251644</v>
      </c>
      <c r="D4" s="28"/>
    </row>
    <row r="5" spans="1:7" ht="30" x14ac:dyDescent="0.25">
      <c r="A5" s="5" t="s">
        <v>12</v>
      </c>
      <c r="B5" s="3" t="s">
        <v>43</v>
      </c>
      <c r="C5" s="31">
        <v>62912</v>
      </c>
      <c r="D5" s="28"/>
      <c r="G5" s="4"/>
    </row>
    <row r="6" spans="1:7" ht="30" x14ac:dyDescent="0.25">
      <c r="A6" s="5" t="s">
        <v>13</v>
      </c>
      <c r="B6" s="3" t="s">
        <v>75</v>
      </c>
      <c r="C6" s="31">
        <v>895156</v>
      </c>
      <c r="D6" s="28"/>
    </row>
    <row r="7" spans="1:7" ht="30" x14ac:dyDescent="0.25">
      <c r="A7" s="5" t="s">
        <v>13</v>
      </c>
      <c r="B7" s="3" t="s">
        <v>76</v>
      </c>
      <c r="C7" s="33">
        <v>223788</v>
      </c>
      <c r="D7" s="28"/>
    </row>
    <row r="8" spans="1:7" ht="30" x14ac:dyDescent="0.25">
      <c r="A8" s="1" t="s">
        <v>14</v>
      </c>
      <c r="B8" s="3" t="s">
        <v>44</v>
      </c>
      <c r="C8" s="31">
        <v>110324</v>
      </c>
      <c r="D8" s="28"/>
    </row>
    <row r="9" spans="1:7" ht="30.75" thickBot="1" x14ac:dyDescent="0.3">
      <c r="A9" s="1" t="s">
        <v>14</v>
      </c>
      <c r="B9" s="35" t="s">
        <v>45</v>
      </c>
      <c r="C9" s="36">
        <v>27584</v>
      </c>
      <c r="D9" s="28"/>
    </row>
    <row r="10" spans="1:7" ht="15.75" thickBot="1" x14ac:dyDescent="0.3">
      <c r="B10" s="26" t="s">
        <v>11</v>
      </c>
      <c r="C10" s="24">
        <f>SUM(C4:C9)</f>
        <v>1571408</v>
      </c>
      <c r="D10" s="28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AC0BF-FC70-4B83-9A5E-7CA266A55535}">
  <sheetPr>
    <tabColor rgb="FFC00000"/>
  </sheetPr>
  <dimension ref="A1:G10"/>
  <sheetViews>
    <sheetView workbookViewId="0">
      <selection activeCell="B10" sqref="B10:C10"/>
    </sheetView>
  </sheetViews>
  <sheetFormatPr defaultRowHeight="15" x14ac:dyDescent="0.25"/>
  <cols>
    <col min="1" max="1" width="49.7109375" customWidth="1"/>
    <col min="2" max="2" width="13.7109375" customWidth="1"/>
    <col min="3" max="3" width="20.85546875" customWidth="1"/>
  </cols>
  <sheetData>
    <row r="1" spans="1:7" x14ac:dyDescent="0.25">
      <c r="A1" s="18" t="s">
        <v>6</v>
      </c>
      <c r="B1" s="18"/>
      <c r="C1" s="18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46</v>
      </c>
      <c r="C4" s="2">
        <v>110850</v>
      </c>
    </row>
    <row r="5" spans="1:7" ht="30" x14ac:dyDescent="0.25">
      <c r="A5" s="5" t="s">
        <v>12</v>
      </c>
      <c r="B5" s="3" t="s">
        <v>47</v>
      </c>
      <c r="C5" s="2">
        <v>73900</v>
      </c>
      <c r="G5" s="4"/>
    </row>
    <row r="6" spans="1:7" ht="30" x14ac:dyDescent="0.25">
      <c r="A6" s="5" t="s">
        <v>13</v>
      </c>
      <c r="B6" s="3" t="s">
        <v>48</v>
      </c>
      <c r="C6" s="2">
        <v>578383</v>
      </c>
    </row>
    <row r="7" spans="1:7" ht="30" x14ac:dyDescent="0.25">
      <c r="A7" s="5" t="s">
        <v>13</v>
      </c>
      <c r="B7" s="3" t="s">
        <v>48</v>
      </c>
      <c r="C7" s="32">
        <v>385589</v>
      </c>
    </row>
    <row r="8" spans="1:7" ht="30" x14ac:dyDescent="0.25">
      <c r="A8" s="1" t="s">
        <v>14</v>
      </c>
      <c r="B8" s="3" t="s">
        <v>49</v>
      </c>
      <c r="C8" s="2">
        <v>94922</v>
      </c>
    </row>
    <row r="9" spans="1:7" ht="30.75" thickBot="1" x14ac:dyDescent="0.3">
      <c r="A9" s="1" t="s">
        <v>14</v>
      </c>
      <c r="B9" s="3" t="s">
        <v>50</v>
      </c>
      <c r="C9" s="2">
        <v>63282</v>
      </c>
    </row>
    <row r="10" spans="1:7" ht="15.75" thickBot="1" x14ac:dyDescent="0.3">
      <c r="B10" s="26" t="s">
        <v>11</v>
      </c>
      <c r="C10" s="24">
        <f>SUM(C4:C9)</f>
        <v>1306926</v>
      </c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464A76-6726-4683-A68B-9352586E2F5E}">
  <sheetPr>
    <tabColor rgb="FF00B050"/>
  </sheetPr>
  <dimension ref="A1:E10"/>
  <sheetViews>
    <sheetView tabSelected="1" workbookViewId="0">
      <selection activeCell="C4" sqref="C4:C9"/>
    </sheetView>
  </sheetViews>
  <sheetFormatPr defaultRowHeight="15" x14ac:dyDescent="0.25"/>
  <cols>
    <col min="1" max="1" width="49.7109375" customWidth="1"/>
    <col min="2" max="2" width="13" customWidth="1"/>
    <col min="3" max="3" width="20.85546875" customWidth="1"/>
  </cols>
  <sheetData>
    <row r="1" spans="1:5" x14ac:dyDescent="0.25">
      <c r="A1" s="19" t="s">
        <v>7</v>
      </c>
      <c r="B1" s="19"/>
      <c r="C1" s="19"/>
    </row>
    <row r="2" spans="1:5" ht="15.75" thickBot="1" x14ac:dyDescent="0.3">
      <c r="A2" s="27"/>
    </row>
    <row r="3" spans="1:5" ht="60.75" thickBot="1" x14ac:dyDescent="0.3">
      <c r="A3" s="9" t="s">
        <v>15</v>
      </c>
      <c r="B3" s="8" t="s">
        <v>16</v>
      </c>
      <c r="C3" s="10" t="s">
        <v>17</v>
      </c>
    </row>
    <row r="4" spans="1:5" ht="30" x14ac:dyDescent="0.25">
      <c r="A4" s="5" t="s">
        <v>12</v>
      </c>
      <c r="B4" s="6" t="s">
        <v>51</v>
      </c>
      <c r="C4" s="7">
        <v>108612</v>
      </c>
    </row>
    <row r="5" spans="1:5" ht="30" x14ac:dyDescent="0.25">
      <c r="A5" s="5" t="s">
        <v>12</v>
      </c>
      <c r="B5" s="3" t="s">
        <v>52</v>
      </c>
      <c r="C5" s="2">
        <v>72408</v>
      </c>
      <c r="E5" s="4"/>
    </row>
    <row r="6" spans="1:5" ht="30" x14ac:dyDescent="0.25">
      <c r="A6" s="5" t="s">
        <v>13</v>
      </c>
      <c r="B6" s="3" t="s">
        <v>77</v>
      </c>
      <c r="C6" s="46">
        <v>366588</v>
      </c>
    </row>
    <row r="7" spans="1:5" ht="30" x14ac:dyDescent="0.25">
      <c r="A7" s="5" t="s">
        <v>13</v>
      </c>
      <c r="B7" s="3" t="s">
        <v>78</v>
      </c>
      <c r="C7" s="46">
        <v>244392</v>
      </c>
    </row>
    <row r="8" spans="1:5" ht="30" x14ac:dyDescent="0.25">
      <c r="A8" s="1" t="s">
        <v>14</v>
      </c>
      <c r="B8" s="3" t="s">
        <v>53</v>
      </c>
      <c r="C8" s="37">
        <v>60772</v>
      </c>
    </row>
    <row r="9" spans="1:5" ht="30.75" thickBot="1" x14ac:dyDescent="0.3">
      <c r="A9" s="1" t="s">
        <v>14</v>
      </c>
      <c r="B9" s="3" t="s">
        <v>54</v>
      </c>
      <c r="C9" s="37">
        <v>40516</v>
      </c>
    </row>
    <row r="10" spans="1:5" ht="15.75" thickBot="1" x14ac:dyDescent="0.3">
      <c r="B10" s="26" t="s">
        <v>11</v>
      </c>
      <c r="C10" s="24">
        <f>SUM(C4:C9)</f>
        <v>893288</v>
      </c>
    </row>
  </sheetData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A8900-2F2D-4FCC-8EC3-855B1544F56F}">
  <sheetPr>
    <tabColor rgb="FFFFFF00"/>
  </sheetPr>
  <dimension ref="A1:J19"/>
  <sheetViews>
    <sheetView workbookViewId="0">
      <selection activeCell="C4" sqref="C4:C9"/>
    </sheetView>
  </sheetViews>
  <sheetFormatPr defaultRowHeight="15" x14ac:dyDescent="0.25"/>
  <cols>
    <col min="1" max="1" width="49.7109375" customWidth="1"/>
    <col min="2" max="2" width="13.28515625" customWidth="1"/>
    <col min="3" max="3" width="20.85546875" customWidth="1"/>
  </cols>
  <sheetData>
    <row r="1" spans="1:7" x14ac:dyDescent="0.25">
      <c r="A1" s="20" t="s">
        <v>8</v>
      </c>
      <c r="B1" s="20"/>
      <c r="C1" s="20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38" t="s">
        <v>12</v>
      </c>
      <c r="B4" s="39" t="s">
        <v>55</v>
      </c>
      <c r="C4" s="40">
        <v>209286</v>
      </c>
    </row>
    <row r="5" spans="1:7" ht="30" x14ac:dyDescent="0.25">
      <c r="A5" s="38" t="s">
        <v>12</v>
      </c>
      <c r="B5" s="41" t="s">
        <v>56</v>
      </c>
      <c r="C5" s="40">
        <v>89694</v>
      </c>
      <c r="G5" s="4"/>
    </row>
    <row r="6" spans="1:7" ht="30" x14ac:dyDescent="0.25">
      <c r="A6" s="38" t="s">
        <v>13</v>
      </c>
      <c r="B6" s="41" t="s">
        <v>79</v>
      </c>
      <c r="C6" s="44">
        <v>604574</v>
      </c>
    </row>
    <row r="7" spans="1:7" ht="30" x14ac:dyDescent="0.25">
      <c r="A7" s="38" t="s">
        <v>13</v>
      </c>
      <c r="B7" s="41" t="s">
        <v>80</v>
      </c>
      <c r="C7" s="45">
        <v>259106</v>
      </c>
    </row>
    <row r="8" spans="1:7" ht="30" x14ac:dyDescent="0.25">
      <c r="A8" s="42" t="s">
        <v>14</v>
      </c>
      <c r="B8" s="41" t="s">
        <v>57</v>
      </c>
      <c r="C8" s="40">
        <v>60228</v>
      </c>
    </row>
    <row r="9" spans="1:7" ht="30.75" thickBot="1" x14ac:dyDescent="0.3">
      <c r="A9" s="42" t="s">
        <v>14</v>
      </c>
      <c r="B9" s="41" t="s">
        <v>58</v>
      </c>
      <c r="C9" s="40">
        <v>25812</v>
      </c>
    </row>
    <row r="10" spans="1:7" ht="15.75" thickBot="1" x14ac:dyDescent="0.3">
      <c r="B10" s="26" t="s">
        <v>11</v>
      </c>
      <c r="C10" s="24">
        <f>SUM(C4:C9)</f>
        <v>1248700</v>
      </c>
    </row>
    <row r="19" spans="10:10" x14ac:dyDescent="0.25">
      <c r="J19" s="4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7D90BC-8551-400C-9A88-1B67CF396860}">
  <sheetPr>
    <tabColor theme="9" tint="-0.499984740745262"/>
  </sheetPr>
  <dimension ref="A1:G10"/>
  <sheetViews>
    <sheetView workbookViewId="0">
      <selection activeCell="F9" sqref="F9"/>
    </sheetView>
  </sheetViews>
  <sheetFormatPr defaultRowHeight="15" x14ac:dyDescent="0.25"/>
  <cols>
    <col min="1" max="1" width="49.7109375" customWidth="1"/>
    <col min="2" max="2" width="13.42578125" customWidth="1"/>
    <col min="3" max="3" width="20.85546875" customWidth="1"/>
    <col min="6" max="6" width="9.140625" customWidth="1"/>
  </cols>
  <sheetData>
    <row r="1" spans="1:7" x14ac:dyDescent="0.25">
      <c r="A1" s="21" t="s">
        <v>9</v>
      </c>
      <c r="B1" s="21"/>
      <c r="C1" s="21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16</v>
      </c>
      <c r="C3" s="10" t="s">
        <v>17</v>
      </c>
    </row>
    <row r="4" spans="1:7" ht="30" x14ac:dyDescent="0.25">
      <c r="A4" s="5" t="s">
        <v>12</v>
      </c>
      <c r="B4" s="6" t="s">
        <v>59</v>
      </c>
      <c r="C4" s="7">
        <v>214149</v>
      </c>
    </row>
    <row r="5" spans="1:7" ht="30" x14ac:dyDescent="0.25">
      <c r="A5" s="5" t="s">
        <v>12</v>
      </c>
      <c r="B5" s="3" t="s">
        <v>60</v>
      </c>
      <c r="C5" s="2">
        <v>142766</v>
      </c>
      <c r="G5" s="4"/>
    </row>
    <row r="6" spans="1:7" ht="30" x14ac:dyDescent="0.25">
      <c r="A6" s="5" t="s">
        <v>13</v>
      </c>
      <c r="B6" s="3" t="s">
        <v>81</v>
      </c>
      <c r="C6" s="2">
        <v>829236</v>
      </c>
    </row>
    <row r="7" spans="1:7" ht="30" x14ac:dyDescent="0.25">
      <c r="A7" s="5" t="s">
        <v>13</v>
      </c>
      <c r="B7" s="3" t="s">
        <v>82</v>
      </c>
      <c r="C7" s="32">
        <v>552824</v>
      </c>
    </row>
    <row r="8" spans="1:7" ht="30" x14ac:dyDescent="0.25">
      <c r="A8" s="1" t="s">
        <v>14</v>
      </c>
      <c r="B8" s="3" t="s">
        <v>61</v>
      </c>
      <c r="C8" s="2">
        <v>144286</v>
      </c>
    </row>
    <row r="9" spans="1:7" ht="30.75" thickBot="1" x14ac:dyDescent="0.3">
      <c r="A9" s="1" t="s">
        <v>14</v>
      </c>
      <c r="B9" s="3" t="s">
        <v>62</v>
      </c>
      <c r="C9" s="2">
        <v>96190</v>
      </c>
    </row>
    <row r="10" spans="1:7" ht="15.75" thickBot="1" x14ac:dyDescent="0.3">
      <c r="B10" s="26" t="s">
        <v>11</v>
      </c>
      <c r="C10" s="24">
        <f>SUM(C4:C9)</f>
        <v>1979451</v>
      </c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2509FB-B0E0-4831-ADBE-DC21CA2B048D}">
  <sheetPr>
    <tabColor rgb="FFFF0000"/>
  </sheetPr>
  <dimension ref="A1:G13"/>
  <sheetViews>
    <sheetView workbookViewId="0">
      <selection activeCell="B10" sqref="B10:C10"/>
    </sheetView>
  </sheetViews>
  <sheetFormatPr defaultRowHeight="15" x14ac:dyDescent="0.25"/>
  <cols>
    <col min="1" max="1" width="48.28515625" customWidth="1"/>
    <col min="2" max="2" width="13.5703125" customWidth="1"/>
    <col min="3" max="3" width="20.85546875" customWidth="1"/>
  </cols>
  <sheetData>
    <row r="1" spans="1:7" x14ac:dyDescent="0.25">
      <c r="A1" s="22" t="s">
        <v>10</v>
      </c>
      <c r="B1" s="22"/>
      <c r="C1" s="22"/>
    </row>
    <row r="2" spans="1:7" ht="15.75" thickBot="1" x14ac:dyDescent="0.3">
      <c r="A2" s="27"/>
    </row>
    <row r="3" spans="1:7" ht="60.75" thickBot="1" x14ac:dyDescent="0.3">
      <c r="A3" s="9" t="s">
        <v>15</v>
      </c>
      <c r="B3" s="8" t="s">
        <v>63</v>
      </c>
      <c r="C3" s="29" t="s">
        <v>17</v>
      </c>
    </row>
    <row r="4" spans="1:7" ht="30" x14ac:dyDescent="0.25">
      <c r="A4" s="5" t="s">
        <v>12</v>
      </c>
      <c r="B4" s="6" t="s">
        <v>18</v>
      </c>
      <c r="C4" s="31">
        <v>754576</v>
      </c>
    </row>
    <row r="5" spans="1:7" ht="30" x14ac:dyDescent="0.25">
      <c r="A5" s="5" t="s">
        <v>12</v>
      </c>
      <c r="B5" s="3" t="s">
        <v>19</v>
      </c>
      <c r="C5" s="31">
        <v>503052</v>
      </c>
      <c r="G5" s="4"/>
    </row>
    <row r="6" spans="1:7" ht="30" x14ac:dyDescent="0.25">
      <c r="A6" s="5" t="s">
        <v>13</v>
      </c>
      <c r="B6" s="3" t="s">
        <v>83</v>
      </c>
      <c r="C6" s="31">
        <v>2715764</v>
      </c>
    </row>
    <row r="7" spans="1:7" ht="30" x14ac:dyDescent="0.25">
      <c r="A7" s="5" t="s">
        <v>13</v>
      </c>
      <c r="B7" s="3" t="s">
        <v>84</v>
      </c>
      <c r="C7" s="33">
        <v>1810508</v>
      </c>
    </row>
    <row r="8" spans="1:7" ht="30" x14ac:dyDescent="0.25">
      <c r="A8" s="1" t="s">
        <v>14</v>
      </c>
      <c r="B8" s="3" t="s">
        <v>20</v>
      </c>
      <c r="C8" s="31">
        <v>484644</v>
      </c>
    </row>
    <row r="9" spans="1:7" ht="30.75" thickBot="1" x14ac:dyDescent="0.3">
      <c r="A9" s="1" t="s">
        <v>14</v>
      </c>
      <c r="B9" s="35" t="s">
        <v>21</v>
      </c>
      <c r="C9" s="36">
        <v>323096</v>
      </c>
    </row>
    <row r="10" spans="1:7" ht="15.75" thickBot="1" x14ac:dyDescent="0.3">
      <c r="B10" s="26" t="s">
        <v>11</v>
      </c>
      <c r="C10" s="24">
        <f>SUM(C4:C9)</f>
        <v>6591640</v>
      </c>
    </row>
    <row r="13" spans="1:7" x14ac:dyDescent="0.25">
      <c r="C13" s="2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11</vt:i4>
      </vt:variant>
    </vt:vector>
  </HeadingPairs>
  <TitlesOfParts>
    <vt:vector size="11" baseType="lpstr">
      <vt:lpstr>01 KOROŠKA LEKARNA</vt:lpstr>
      <vt:lpstr>02 LEKARNA SLOVENSKA BISTRICA</vt:lpstr>
      <vt:lpstr>03 LEKARNA BREŽICE</vt:lpstr>
      <vt:lpstr>04 LEKARNA KOČEVJE</vt:lpstr>
      <vt:lpstr>05 LEKARNA VELENJE</vt:lpstr>
      <vt:lpstr>06 LEKARNA KRŠKO</vt:lpstr>
      <vt:lpstr>07 LEKARNA MOZIRJE</vt:lpstr>
      <vt:lpstr>08 LEKARNA RIBNICA</vt:lpstr>
      <vt:lpstr>09 LEKARNA ORMOŽ</vt:lpstr>
      <vt:lpstr>10 ŽALSKE LEKARNE ŽALEC</vt:lpstr>
      <vt:lpstr>11 MESTNE LEKARNE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Barbara Cankar  - AZ&amp;Partnerji</cp:lastModifiedBy>
  <dcterms:created xsi:type="dcterms:W3CDTF">2022-01-28T14:35:53Z</dcterms:created>
  <dcterms:modified xsi:type="dcterms:W3CDTF">2022-12-07T16:06:50Z</dcterms:modified>
</cp:coreProperties>
</file>